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threesistersirrigationdi057-my.sharepoint.com/personal/emilia_tsidweb_org/Documents/Documents/1Board of Directors/Board Packet/0-2026/07.2026/New folder/"/>
    </mc:Choice>
  </mc:AlternateContent>
  <xr:revisionPtr revIDLastSave="91" documentId="11_7D095545BD2B151CDB46D3E03486F55DADDC4174" xr6:coauthVersionLast="47" xr6:coauthVersionMax="47" xr10:uidLastSave="{4BE1957E-A70C-4114-A67D-164F6BB7D545}"/>
  <bookViews>
    <workbookView xWindow="-120" yWindow="-120" windowWidth="38640" windowHeight="15720" tabRatio="500" xr2:uid="{00000000-000D-0000-FFFF-FFFF00000000}"/>
  </bookViews>
  <sheets>
    <sheet name="Request Log" sheetId="1" r:id="rId1"/>
    <sheet name="Summary" sheetId="2" r:id="rId2"/>
    <sheet name="Produced Records Index" sheetId="3" r:id="rId3"/>
  </sheets>
  <definedNames>
    <definedName name="_xlnm._FilterDatabase" localSheetId="0" hidden="1">'Request Log'!$A$1:$M$44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<sst xmlns="http://schemas.openxmlformats.org/spreadsheetml/2006/main" count="532" uniqueCount="319">
  <si>
    <t>Req #</t>
  </si>
  <si>
    <t>Date</t>
  </si>
  <si>
    <t>Requestor</t>
  </si>
  <si>
    <t>Capacity</t>
  </si>
  <si>
    <t>Channel</t>
  </si>
  <si>
    <t>Type</t>
  </si>
  <si>
    <t>Request (as stated / summarized)</t>
  </si>
  <si>
    <t>Related to Req #</t>
  </si>
  <si>
    <t>Status</t>
  </si>
  <si>
    <t>Date Completed</t>
  </si>
  <si>
    <t>Responsible Party</t>
  </si>
  <si>
    <t>Staff Hours</t>
  </si>
  <si>
    <t>Notes</t>
  </si>
  <si>
    <t>2025-01</t>
  </si>
  <si>
    <t>2025-03-05</t>
  </si>
  <si>
    <t>M. &amp; D. Koos</t>
  </si>
  <si>
    <t>Patron</t>
  </si>
  <si>
    <t>Email</t>
  </si>
  <si>
    <t>Records/Questions</t>
  </si>
  <si>
    <t>Solar project: all grants written; wheeling tariff documentation; FCA Renewable Energy Assistance Agreement (orig. + updated); revolving loan; all proposals/costs/vendors</t>
  </si>
  <si>
    <t>Completed</t>
  </si>
  <si>
    <t>2025-04-07</t>
  </si>
  <si>
    <t>DM</t>
  </si>
  <si>
    <t>2025-02</t>
  </si>
  <si>
    <t>2025-04-17</t>
  </si>
  <si>
    <t>D. Koos</t>
  </si>
  <si>
    <t>Patron/Budget Cmte</t>
  </si>
  <si>
    <t>Agenda Item</t>
  </si>
  <si>
    <t>Call budget committee meeting; ALL financial records bearing on income/expense (past, present, future)</t>
  </si>
  <si>
    <t>DM/Board</t>
  </si>
  <si>
    <t>Budget mtg proposed for mid-May</t>
  </si>
  <si>
    <t>2025-03</t>
  </si>
  <si>
    <t>2025-04-21</t>
  </si>
  <si>
    <t>Agenda/Questions</t>
  </si>
  <si>
    <t>OGEC complaint vs. Thalacker (25-212EJS) on agenda; credit card statement handling; Krah USA labor arrangement</t>
  </si>
  <si>
    <t>2025-04-23</t>
  </si>
  <si>
    <t>2025-04</t>
  </si>
  <si>
    <t>2025-05-06</t>
  </si>
  <si>
    <t>Records</t>
  </si>
  <si>
    <t>ALL contracts TSID is obligated to in any way</t>
  </si>
  <si>
    <t>Completed (scoped)</t>
  </si>
  <si>
    <t>2025-05-07+</t>
  </si>
  <si>
    <t>Scoped to hydro PPAs + loans; docs produced in batches</t>
  </si>
  <si>
    <t>2025-05</t>
  </si>
  <si>
    <t>2025-05-07</t>
  </si>
  <si>
    <t>McKenzie Hydro financials / performance</t>
  </si>
  <si>
    <t>2025-05-12</t>
  </si>
  <si>
    <t>2025-06</t>
  </si>
  <si>
    <t>2025-05-14</t>
  </si>
  <si>
    <t>Questions/Records</t>
  </si>
  <si>
    <t>Loan questions: BEF balance; ETO McKenzie incentive status; DEQ R91414 status; documentation for 6 additional DEQ loans</t>
  </si>
  <si>
    <t>2025-05-19</t>
  </si>
  <si>
    <t>2025-07</t>
  </si>
  <si>
    <t>2025-06-11</t>
  </si>
  <si>
    <t>Balance sheets EOY 2019-2024 + current</t>
  </si>
  <si>
    <t>2025-09-02</t>
  </si>
  <si>
    <t>PRAF form + fee policy applied from this point per district policy</t>
  </si>
  <si>
    <t>2025-08</t>
  </si>
  <si>
    <t>Criteria for charging fees for information requests (public/patrons/committee members)</t>
  </si>
  <si>
    <t>2025-06-12</t>
  </si>
  <si>
    <t>Board (Cmte Chair)</t>
  </si>
  <si>
    <t>Chair response sent via DM</t>
  </si>
  <si>
    <t>2025-09</t>
  </si>
  <si>
    <t>2025-06-23</t>
  </si>
  <si>
    <t>Questions</t>
  </si>
  <si>
    <t>QuickBooks access 2019-2025; decision re annual audits; solar project status</t>
  </si>
  <si>
    <t>2025-06-24</t>
  </si>
  <si>
    <t>DM (for Board)</t>
  </si>
  <si>
    <t>2025-10</t>
  </si>
  <si>
    <t>2025-07-10</t>
  </si>
  <si>
    <t>10 items incl. balance sheet timestamps; full 2000 A/P register; loan balances; $7M loan application + acceptance; wheeling tariff; insurance; maintenance hours; vendor; patron vote</t>
  </si>
  <si>
    <t>Superseded by PRR</t>
  </si>
  <si>
    <t>2025-07-16</t>
  </si>
  <si>
    <t>Request form sent 7/11; became 7/16 PRR</t>
  </si>
  <si>
    <t>2025-11</t>
  </si>
  <si>
    <t>PRR Form ($63)</t>
  </si>
  <si>
    <t>Public Records Request</t>
  </si>
  <si>
    <t>Balance sheets 2019-2024 + current (timestamped); 2000 A/P backup; loan balances/balance sheets from July mtg; $7M solar loan application + acceptance correspondence</t>
  </si>
  <si>
    <t>2025-09-08</t>
  </si>
  <si>
    <t>Loan app produced 8/27 (unsigned - only version in District possession per DA order); A/P sent 9/8</t>
  </si>
  <si>
    <t>2025-12</t>
  </si>
  <si>
    <t>2025-07-21</t>
  </si>
  <si>
    <t>OGEC investigation of Thalacker: impact on operations; suspension of Jan 2024 delegated duties; reassignment; temporary staff support</t>
  </si>
  <si>
    <t>2025-07-25</t>
  </si>
  <si>
    <t>Board/Counsel</t>
  </si>
  <si>
    <t>Counsel: preliminary review stage; premature to act</t>
  </si>
  <si>
    <t>2025-13</t>
  </si>
  <si>
    <t>2025-08-18</t>
  </si>
  <si>
    <t>PRR (letter)</t>
  </si>
  <si>
    <t>Attorney fees paid 2019-2024 incl. court-ordered opposing counsel fees</t>
  </si>
  <si>
    <t>Estimate provided</t>
  </si>
  <si>
    <t>DM/Counsel</t>
  </si>
  <si>
    <t>Counsel privilege-review estimate $2,875-$4,025 communicated; QB fee report offered</t>
  </si>
  <si>
    <t>2025-14</t>
  </si>
  <si>
    <t>2025-08-20</t>
  </si>
  <si>
    <t>QB legal-fee report (specified fields); redacted attorney invoices; follow-up on 7/16 PRR items</t>
  </si>
  <si>
    <t>2025-11, 2025-13</t>
  </si>
  <si>
    <t>2025-08-27</t>
  </si>
  <si>
    <t>Existing documents produced 8/27; counsel: no obligation to create new records</t>
  </si>
  <si>
    <t>2025-15</t>
  </si>
  <si>
    <t>2025-08-25</t>
  </si>
  <si>
    <t>Agenda Items</t>
  </si>
  <si>
    <t>September agenda: $800,000 hydro savings substantiation; $1.6M solar tax credit eligibility (IRA direct pay, bonus adders, contingency)</t>
  </si>
  <si>
    <t>Referred to Board</t>
  </si>
  <si>
    <t>Board</t>
  </si>
  <si>
    <t>Confirmed as agenda items 8/27</t>
  </si>
  <si>
    <t>2025-16</t>
  </si>
  <si>
    <t>2025-09-03</t>
  </si>
  <si>
    <t>Follow-up</t>
  </si>
  <si>
    <t>4th follow-up: 2000 A/P export (specified format); $7M loan app completion items (signed copy, submission date, authorization, addenda)</t>
  </si>
  <si>
    <t>A/P sent 9/8; escalation to DA threatened</t>
  </si>
  <si>
    <t>2025-17</t>
  </si>
  <si>
    <t>2025-09-11</t>
  </si>
  <si>
    <t>Email (cc press)</t>
  </si>
  <si>
    <t>Hydro savings calculation; solar credit cap analysis; corrected public information; separate solar/wells votes</t>
  </si>
  <si>
    <t>cc'd Bend Bulletin reporter</t>
  </si>
  <si>
    <t>2025-18</t>
  </si>
  <si>
    <t>2025-09-29</t>
  </si>
  <si>
    <t>PRR (email)</t>
  </si>
  <si>
    <t>Community Renewable Energy Grant application + transmittals + drafts, or written confirmation of non-submission</t>
  </si>
  <si>
    <t>2025-10-02</t>
  </si>
  <si>
    <t>Online portal application; drafts explained</t>
  </si>
  <si>
    <t>2025-19</t>
  </si>
  <si>
    <t>Attorney representation scope (District vs. Thalacker personally); board member contact info; hydro/solar follow-ups</t>
  </si>
  <si>
    <t>Interrogatories vs. records distinction stated per counsel</t>
  </si>
  <si>
    <t>2025-20</t>
  </si>
  <si>
    <t>Petitioner</t>
  </si>
  <si>
    <t>DA Petition ORS 192.324(6)</t>
  </si>
  <si>
    <t>Legal Escalation</t>
  </si>
  <si>
    <t>Petition to Deschutes County DA re 7/16 PRR items (solar loan application records)</t>
  </si>
  <si>
    <t>DA DENIED petition</t>
  </si>
  <si>
    <t>2025-10-08</t>
  </si>
  <si>
    <t>DA / District</t>
  </si>
  <si>
    <t>DA: District provided all records in its possession; petition denied</t>
  </si>
  <si>
    <t>2025-21</t>
  </si>
  <si>
    <t>2025-11-__</t>
  </si>
  <si>
    <t>M. Koos</t>
  </si>
  <si>
    <t>Incoming Director</t>
  </si>
  <si>
    <t>Letter to Board</t>
  </si>
  <si>
    <t>Formal Objection</t>
  </si>
  <si>
    <t>Objection to proposed promotion of E. Ellington to District Manager; demand to table until new board seated (6 grounds)</t>
  </si>
  <si>
    <t>Board proceeded</t>
  </si>
  <si>
    <t>2025-11/12</t>
  </si>
  <si>
    <t>Promotion approved by then-seated board</t>
  </si>
  <si>
    <t>2026-01</t>
  </si>
  <si>
    <t>2026-01-22</t>
  </si>
  <si>
    <t>Director (seated 1/20)</t>
  </si>
  <si>
    <t>Email to Counsel</t>
  </si>
  <si>
    <t>Legal Questions</t>
  </si>
  <si>
    <t>Questions to district counsel re state ethics ruling involving current/former director; independent counsel question</t>
  </si>
  <si>
    <t>Answered by counsel</t>
  </si>
  <si>
    <t>2026-01-23</t>
  </si>
  <si>
    <t>Counsel</t>
  </si>
  <si>
    <t>Per counsel 4/17 recap; no board-wide opinion requested</t>
  </si>
  <si>
    <t>2026-02</t>
  </si>
  <si>
    <t>2026-01-28</t>
  </si>
  <si>
    <t>Director/Sec-Treas</t>
  </si>
  <si>
    <t>Payroll Action</t>
  </si>
  <si>
    <t>Approved payroll for two regular employees; declined to approve DM salary payment (no reason stated in email)</t>
  </si>
  <si>
    <t>Resolved same day</t>
  </si>
  <si>
    <t>2026-03</t>
  </si>
  <si>
    <t>2026-02-18</t>
  </si>
  <si>
    <t>Sec-Treas</t>
  </si>
  <si>
    <t>Records (4 items)</t>
  </si>
  <si>
    <t>November special meeting audio; full FIB stmt acct 1140 Dec 2025; Intuit invoices &gt;$1,000; DEQ loan reconciliation schedule - demanded within 5 business days</t>
  </si>
  <si>
    <t>Partially completed</t>
  </si>
  <si>
    <t>Cited ORS 192 retention + ORS 545 oversight</t>
  </si>
  <si>
    <t>2026-04</t>
  </si>
  <si>
    <t>2026-03-06</t>
  </si>
  <si>
    <t>Question</t>
  </si>
  <si>
    <t>How is board@tsidweb.org distributed to directors</t>
  </si>
  <si>
    <t>Auto-forward confirmed; delivery failures later verified</t>
  </si>
  <si>
    <t>2026-05</t>
  </si>
  <si>
    <t>2026-03-07</t>
  </si>
  <si>
    <t>Access Demands</t>
  </si>
  <si>
    <t>(1) Online banking access per Resolution 2026-02; (2) fix board@ forwarding (test message sent)</t>
  </si>
  <si>
    <t>2026-05 (confirm date)</t>
  </si>
  <si>
    <t>Board President/Bank; IT</t>
  </si>
  <si>
    <t>2026-06</t>
  </si>
  <si>
    <t>2026-03-09</t>
  </si>
  <si>
    <t>Director</t>
  </si>
  <si>
    <t>Current DM job description; original adoption date; revision history</t>
  </si>
  <si>
    <t>Board President</t>
  </si>
  <si>
    <t>Personnel-adjacent; route via Board President</t>
  </si>
  <si>
    <t>2026-07</t>
  </si>
  <si>
    <t>2026-03-11</t>
  </si>
  <si>
    <t>Email to First Interstate Bank</t>
  </si>
  <si>
    <t>External Records Request</t>
  </si>
  <si>
    <t>Signature card / account authorization resolution; 2025 statements accts 9466 &amp; 5948 (direct to bank)</t>
  </si>
  <si>
    <t>Bank declined signature card</t>
  </si>
  <si>
    <t>Bank</t>
  </si>
  <si>
    <t>Bank: legal documents not released; statements $25/acct</t>
  </si>
  <si>
    <t>2026-08</t>
  </si>
  <si>
    <t>2026-04-10</t>
  </si>
  <si>
    <t>Records/IT</t>
  </si>
  <si>
    <t>Resend April 1 &amp; 8 board emails; confirm inclusion in distribution; IT troubleshoot; direct copies in interim</t>
  </si>
  <si>
    <t>Completed (interim)</t>
  </si>
  <si>
    <t>DM/IT</t>
  </si>
  <si>
    <t>Emails forwarded same day; IT vendor unresponsive; replacement search active</t>
  </si>
  <si>
    <t>2026-09</t>
  </si>
  <si>
    <t>2026-04-13</t>
  </si>
  <si>
    <t>Record Clarification</t>
  </si>
  <si>
    <t>Clarification of Jan 28 payroll action for the record; identification of law allegedly violated; amendment of March 10 minutes</t>
  </si>
  <si>
    <t>Pending minutes review</t>
  </si>
  <si>
    <t>His retroactive rationale for salary withholding</t>
  </si>
  <si>
    <t>2026-10</t>
  </si>
  <si>
    <t>2026-04-15</t>
  </si>
  <si>
    <t>Follow-up (4 items)</t>
  </si>
  <si>
    <t>Bank access timeline; board comms status; who authorized legal expenses exceeding budget; committee scheduling</t>
  </si>
  <si>
    <t>Items 1-2 resolved (bank access granted; interim email forwarding in place); items 3-4 addressed in open session</t>
  </si>
  <si>
    <t>2026-11</t>
  </si>
  <si>
    <t>2026-04-17</t>
  </si>
  <si>
    <t>Email to Counsel (cc Board)</t>
  </si>
  <si>
    <t>Records/Demands (4)</t>
  </si>
  <si>
    <t>Confirmation of limits on counsel-board communication; copies of ALL legal advice to any member/staff since 1/20/26; explanation of exclusion; commitment to full-board distribution</t>
  </si>
  <si>
    <t>Counsel publicly rebutted premise; work awaits full-board direction</t>
  </si>
  <si>
    <t>2026-12</t>
  </si>
  <si>
    <t>2026-04-20</t>
  </si>
  <si>
    <t>Official Director Records Request</t>
  </si>
  <si>
    <t>Authorization/direction for each category of Jordan Ramis Jan-Feb 2026 billing ($32,517.50); entity vs. individual direction; copies of related advice or withholding log - deadline 4/28, no charge</t>
  </si>
  <si>
    <t>Referred to open session</t>
  </si>
  <si>
    <t>DM: compilation would require creating new records; board direction needed</t>
  </si>
  <si>
    <t>2026-13</t>
  </si>
  <si>
    <t>2026-05-06</t>
  </si>
  <si>
    <t>Proposed agenda items and motions for May 12 meeting (attachment: project oversight, governance review, board authority)</t>
  </si>
  <si>
    <t>2026-05-12</t>
  </si>
  <si>
    <t>2026-14</t>
  </si>
  <si>
    <t>2026-05-10</t>
  </si>
  <si>
    <t>Email (cc Matt Cyrus)</t>
  </si>
  <si>
    <t>Position Statement</t>
  </si>
  <si>
    <t>Opposition to floating solar financing authorization; DEQ Project 30501 records cited; opposes delegated authority</t>
  </si>
  <si>
    <t>N/A</t>
  </si>
  <si>
    <t>CC to active adverse litigant, same day as Cyrus formal demand. Counsel aware; productions made per counsel determination. Factual record entry.</t>
  </si>
  <si>
    <t>2026-15</t>
  </si>
  <si>
    <t>2026-05-11</t>
  </si>
  <si>
    <t>Records (5 items)</t>
  </si>
  <si>
    <t>Confirmation of undistributed board communications since 1/20; Cyrus matter: pleadings, counsel identity, invoices, status updates, references to Koos</t>
  </si>
  <si>
    <t>[date]</t>
  </si>
  <si>
    <t>All litigation materials produced per determination of district counsel (Shropshire) and BLJ that Director Koos is entitled to them as a board member</t>
  </si>
  <si>
    <t>2026-16</t>
  </si>
  <si>
    <t>2026-05-13</t>
  </si>
  <si>
    <t>Complete hydro reconciliation 2019-2023: revenue to financials; deposit documentation; agreements/rate schedules; expense reconciliation; large/irregular deposits explained</t>
  </si>
  <si>
    <t>2026-05-18</t>
  </si>
  <si>
    <t>DM/Auditors</t>
  </si>
  <si>
    <t>2026-17</t>
  </si>
  <si>
    <t>Requester</t>
  </si>
  <si>
    <t>PRR (ORS 192)</t>
  </si>
  <si>
    <t>Hydro revenue audit support 2019-2023: all records provided to auditors; schedules/reconciliations; PacifiCorp AP Pay documentation; auditor correspondence</t>
  </si>
  <si>
    <t>Acknowledged; scoping</t>
  </si>
  <si>
    <t>DM/Auditors (CPANW)</t>
  </si>
  <si>
    <t>Receipt confirmed same day; timeline/cost review committed within one week</t>
  </si>
  <si>
    <t>2026-18</t>
  </si>
  <si>
    <t>2026-05-19</t>
  </si>
  <si>
    <t>Director + PRR</t>
  </si>
  <si>
    <t>Dual-capacity Request</t>
  </si>
  <si>
    <t>DM employment agreement/offer; compensation &amp; benefits (prior approval + ratification); hiring/confirmation process incl. FAM role; application materials/resume; related minutes/resolutions</t>
  </si>
  <si>
    <t>Queued in order received</t>
  </si>
  <si>
    <t>Personnel records of requesting party's subordinate - route via Board President/counsel</t>
  </si>
  <si>
    <t>2026-19</t>
  </si>
  <si>
    <t>2026-05-21</t>
  </si>
  <si>
    <t>Records (narrowed)</t>
  </si>
  <si>
    <t>All litigation-related staff-counsel communications since 1/20/26 (all matters incl. foreclosure); all counsel communications provided to any member; invoices; pleadings</t>
  </si>
  <si>
    <t>Produced per counsel determination (see 2026-15)</t>
  </si>
  <si>
    <t>2026-20</t>
  </si>
  <si>
    <t>2026-06-11</t>
  </si>
  <si>
    <t>Clarification (3 categories)</t>
  </si>
  <si>
    <t>(1) Hydro revenue audit support where figures differ from PacifiCorp records; (2) counsel communications provided to others; (3) DM hiring/compensation records</t>
  </si>
  <si>
    <t>2026-17, 2026-18</t>
  </si>
  <si>
    <t>In progress</t>
  </si>
  <si>
    <t>DM/Auditors/President</t>
  </si>
  <si>
    <t>Declined 1:1 meeting; written/open-meeting only</t>
  </si>
  <si>
    <t>2026-21</t>
  </si>
  <si>
    <t>2026-06-17</t>
  </si>
  <si>
    <t>Email (cc all directors)</t>
  </si>
  <si>
    <t>Status of: hydro audit workpapers; counsel communications; DM hiring records; Thalacker-referenced minutes email - itemized withholding basis demanded</t>
  </si>
  <si>
    <t>Litigation/counsel-communication portions complete per counsel determination; hydro and hiring items in progress per routing</t>
  </si>
  <si>
    <t>2026-22</t>
  </si>
  <si>
    <t>2026-06-20</t>
  </si>
  <si>
    <t>Records/Question</t>
  </si>
  <si>
    <t>Underlying invoices for 5 vendors on 6/17 A/P report (BLJ, Jordan Ramis, NLINE, DBBC, SDIS); identification of board approval or payment authority</t>
  </si>
  <si>
    <t>TSID Records Request Log - Summary</t>
  </si>
  <si>
    <t>Requestors: Mark Koos / Denise Johnson-Koos (shared email address until Director Koos took office 1/20/2026)</t>
  </si>
  <si>
    <t>Total tracked requests / actions</t>
  </si>
  <si>
    <t>2025 (as patrons)</t>
  </si>
  <si>
    <t>2026 (as director, seated 1/20/26)</t>
  </si>
  <si>
    <t>Formal public records requests</t>
  </si>
  <si>
    <t>Open / in progress / pending</t>
  </si>
  <si>
    <t>Total staff hours logged (fill Column L)</t>
  </si>
  <si>
    <t>Notes for board packet use:</t>
  </si>
  <si>
    <t>- This log is a neutral administrative tracking record, not a grievance exhibit. Column M (Pre-Dating Reform/Status) documents where requested items concern conditions already corrected or reforms already implemented by staff - fill in dates from district records.</t>
  </si>
  <si>
    <t>- Rows highlighted pink are flagged for legal counsel review before any response or production (privilege / conflict issues).</t>
  </si>
  <si>
    <t>- Rows highlighted yellow are open items awaiting board direction or third-party action.</t>
  </si>
  <si>
    <t>- Staff hours (Column L) to be completed by District Manager from contemporaneous notes where available; estimates acceptable if identified as such.</t>
  </si>
  <si>
    <t>Index #</t>
  </si>
  <si>
    <t>Date Produced</t>
  </si>
  <si>
    <t>Produced To</t>
  </si>
  <si>
    <t>Related Req #</t>
  </si>
  <si>
    <t>Description of Records Produced</t>
  </si>
  <si>
    <t>Format/Method</t>
  </si>
  <si>
    <t>Produced By</t>
  </si>
  <si>
    <t>(example)</t>
  </si>
  <si>
    <t>Dir. Koos</t>
  </si>
  <si>
    <t>Cyrus litigation file: current pleadings and filings; counsel identification; litigation invoices and billing summaries; [itemize]</t>
  </si>
  <si>
    <t>Electronic / office review</t>
  </si>
  <si>
    <t>DM per counsel determination</t>
  </si>
  <si>
    <t>Entry format example - replace with actual productions</t>
  </si>
  <si>
    <t>2026-23</t>
  </si>
  <si>
    <t>QuickBooks GL Detail + Transaction Detail, Hydro Revenue accounts FY2019–2023, per auditor's suggestion</t>
  </si>
  <si>
    <t>Completed same day</t>
  </si>
  <si>
    <t>DM/Auditor</t>
  </si>
  <si>
    <t>DM salary payment approved same day (1/28/26) by Directors Thalacker and Elwing; no disruption to compensation occurred. Koos rationale first articulated in his 4/13/26 letter.</t>
  </si>
  <si>
    <t>2026-07-07</t>
  </si>
  <si>
    <t>Hydro-only P&amp;L breakdown newly compiled by DM as part of records cleanup</t>
  </si>
  <si>
    <t>Apparent 'discrepancies' reflected stale QB data mid-audit vs. corrected statements.BOR/DEQ statements already updated at DM request earlier 2025 given to Koos</t>
  </si>
  <si>
    <t>2019 audit predates DM tenure; audits 2019-2025 completed under current DM. Koos contacted 2019 auditor directly</t>
  </si>
  <si>
    <t>Access granted[date - confirm with Koos. Board email fix: IT vendor replacement in progress.</t>
  </si>
  <si>
    <t>DM requested specific document/items; scope not narrowed.Audits 2019-2025 completed under current DM (2024-2026)</t>
  </si>
  <si>
    <t>Needed to send in pdf due to excel exports crashing QB. Report also available on website under audits</t>
  </si>
  <si>
    <t>Available as hard copy with corresponding checks. Koos unresponsive to DM and BOD President requests for signature therefore did not see them. DM answered payment authority question in February.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</si>
</sst>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3"/>
      <color rgb="FF1F3864"/>
      <name val="Arial"/>
      <charset val="1"/>
    </font>
    <font>
      <i/>
      <sz val="10"/>
      <name val="Arial"/>
      <charset val="1"/>
    </font>
    <font>
      <b/>
      <sz val="10"/>
      <name val="Arial"/>
      <charset val="1"/>
    </font>
    <font>
      <sz val="9"/>
      <name val="Arial"/>
      <charset val="1"/>
    </font>
    <font>
      <i/>
      <sz val="9"/>
      <color rgb="FF777777"/>
      <name val="Arial"/>
      <charset val="1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777777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Normal="100" workbookViewId="0">
      <pane ySplit="1" topLeftCell="A2" activePane="bottomLeft" state="frozen"/>
      <selection pane="bottomLeft" activeCell="G43" sqref="G43"/>
    </sheetView>
  </sheetViews>
  <sheetFormatPr defaultColWidth="8.7109375" defaultRowHeight="49.5" customHeight="1" x14ac:dyDescent="0.25"/>
  <cols>
    <col min="1" max="1" width="8" customWidth="1"/>
    <col min="2" max="2" width="11" customWidth="1"/>
    <col min="3" max="3" width="13" customWidth="1"/>
    <col min="4" max="6" width="15" customWidth="1"/>
    <col min="7" max="7" width="52" customWidth="1"/>
    <col min="8" max="8" width="11" customWidth="1"/>
    <col min="9" max="9" width="15" customWidth="1"/>
    <col min="10" max="10" width="12" customWidth="1"/>
    <col min="11" max="11" width="15" customWidth="1"/>
    <col min="12" max="12" width="8" customWidth="1"/>
    <col min="13" max="13" width="43.42578125" customWidth="1"/>
  </cols>
  <sheetData>
    <row r="1" spans="1:13" ht="49.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</row>
    <row r="2" spans="1:13" ht="49.5" customHeight="1" x14ac:dyDescent="0.25">
      <c r="A2" s="9" t="s">
        <v>13</v>
      </c>
      <c r="B2" s="9" t="s">
        <v>14</v>
      </c>
      <c r="C2" s="9" t="s">
        <v>15</v>
      </c>
      <c r="D2" s="9" t="s">
        <v>16</v>
      </c>
      <c r="E2" s="9" t="s">
        <v>17</v>
      </c>
      <c r="F2" s="9" t="s">
        <v>18</v>
      </c>
      <c r="G2" s="9" t="s">
        <v>19</v>
      </c>
      <c r="H2" s="9"/>
      <c r="I2" s="9" t="s">
        <v>20</v>
      </c>
      <c r="J2" s="9" t="s">
        <v>21</v>
      </c>
      <c r="K2" s="9" t="s">
        <v>22</v>
      </c>
      <c r="L2" s="9"/>
      <c r="M2" s="9"/>
    </row>
    <row r="3" spans="1:13" ht="49.5" customHeight="1" x14ac:dyDescent="0.25">
      <c r="A3" s="9" t="s">
        <v>23</v>
      </c>
      <c r="B3" s="9" t="s">
        <v>24</v>
      </c>
      <c r="C3" s="9" t="s">
        <v>25</v>
      </c>
      <c r="D3" s="9" t="s">
        <v>26</v>
      </c>
      <c r="E3" s="9" t="s">
        <v>17</v>
      </c>
      <c r="F3" s="9" t="s">
        <v>27</v>
      </c>
      <c r="G3" s="9" t="s">
        <v>28</v>
      </c>
      <c r="H3" s="9"/>
      <c r="I3" s="9" t="s">
        <v>20</v>
      </c>
      <c r="J3" s="9" t="s">
        <v>24</v>
      </c>
      <c r="K3" s="9" t="s">
        <v>29</v>
      </c>
      <c r="L3" s="9"/>
      <c r="M3" s="9" t="s">
        <v>30</v>
      </c>
    </row>
    <row r="4" spans="1:13" ht="49.5" customHeight="1" x14ac:dyDescent="0.25">
      <c r="A4" s="9" t="s">
        <v>31</v>
      </c>
      <c r="B4" s="9" t="s">
        <v>32</v>
      </c>
      <c r="C4" s="9" t="s">
        <v>15</v>
      </c>
      <c r="D4" s="9" t="s">
        <v>16</v>
      </c>
      <c r="E4" s="9" t="s">
        <v>17</v>
      </c>
      <c r="F4" s="9" t="s">
        <v>33</v>
      </c>
      <c r="G4" s="9" t="s">
        <v>34</v>
      </c>
      <c r="H4" s="9"/>
      <c r="I4" s="9" t="s">
        <v>20</v>
      </c>
      <c r="J4" s="9" t="s">
        <v>35</v>
      </c>
      <c r="K4" s="9" t="s">
        <v>29</v>
      </c>
      <c r="L4" s="9"/>
      <c r="M4" s="9"/>
    </row>
    <row r="5" spans="1:13" ht="49.5" customHeight="1" x14ac:dyDescent="0.25">
      <c r="A5" s="9" t="s">
        <v>36</v>
      </c>
      <c r="B5" s="9" t="s">
        <v>37</v>
      </c>
      <c r="C5" s="9" t="s">
        <v>25</v>
      </c>
      <c r="D5" s="9" t="s">
        <v>16</v>
      </c>
      <c r="E5" s="9" t="s">
        <v>17</v>
      </c>
      <c r="F5" s="9" t="s">
        <v>38</v>
      </c>
      <c r="G5" s="9" t="s">
        <v>39</v>
      </c>
      <c r="H5" s="9"/>
      <c r="I5" s="9" t="s">
        <v>40</v>
      </c>
      <c r="J5" s="9" t="s">
        <v>41</v>
      </c>
      <c r="K5" s="9" t="s">
        <v>22</v>
      </c>
      <c r="L5" s="9"/>
      <c r="M5" s="9" t="s">
        <v>42</v>
      </c>
    </row>
    <row r="6" spans="1:13" ht="49.5" customHeight="1" x14ac:dyDescent="0.25">
      <c r="A6" s="9" t="s">
        <v>43</v>
      </c>
      <c r="B6" s="9" t="s">
        <v>44</v>
      </c>
      <c r="C6" s="9" t="s">
        <v>25</v>
      </c>
      <c r="D6" s="9" t="s">
        <v>16</v>
      </c>
      <c r="E6" s="9" t="s">
        <v>17</v>
      </c>
      <c r="F6" s="9" t="s">
        <v>18</v>
      </c>
      <c r="G6" s="9" t="s">
        <v>45</v>
      </c>
      <c r="H6" s="9" t="s">
        <v>36</v>
      </c>
      <c r="I6" s="9" t="s">
        <v>20</v>
      </c>
      <c r="J6" s="9" t="s">
        <v>46</v>
      </c>
      <c r="K6" s="9" t="s">
        <v>22</v>
      </c>
      <c r="L6" s="9"/>
      <c r="M6" s="9" t="s">
        <v>312</v>
      </c>
    </row>
    <row r="7" spans="1:13" ht="49.5" customHeight="1" x14ac:dyDescent="0.25">
      <c r="A7" s="9" t="s">
        <v>47</v>
      </c>
      <c r="B7" s="9" t="s">
        <v>48</v>
      </c>
      <c r="C7" s="9" t="s">
        <v>25</v>
      </c>
      <c r="D7" s="9" t="s">
        <v>26</v>
      </c>
      <c r="E7" s="9" t="s">
        <v>17</v>
      </c>
      <c r="F7" s="9" t="s">
        <v>49</v>
      </c>
      <c r="G7" s="9" t="s">
        <v>50</v>
      </c>
      <c r="H7" s="9"/>
      <c r="I7" s="9" t="s">
        <v>20</v>
      </c>
      <c r="J7" s="9" t="s">
        <v>51</v>
      </c>
      <c r="K7" s="9" t="s">
        <v>22</v>
      </c>
      <c r="L7" s="9"/>
      <c r="M7" s="9" t="s">
        <v>313</v>
      </c>
    </row>
    <row r="8" spans="1:13" ht="49.5" customHeight="1" x14ac:dyDescent="0.25">
      <c r="A8" s="9" t="s">
        <v>52</v>
      </c>
      <c r="B8" s="9" t="s">
        <v>53</v>
      </c>
      <c r="C8" s="9" t="s">
        <v>25</v>
      </c>
      <c r="D8" s="9" t="s">
        <v>26</v>
      </c>
      <c r="E8" s="9" t="s">
        <v>17</v>
      </c>
      <c r="F8" s="9" t="s">
        <v>38</v>
      </c>
      <c r="G8" s="9" t="s">
        <v>54</v>
      </c>
      <c r="H8" s="9"/>
      <c r="I8" s="9" t="s">
        <v>20</v>
      </c>
      <c r="J8" s="9" t="s">
        <v>55</v>
      </c>
      <c r="K8" s="9" t="s">
        <v>22</v>
      </c>
      <c r="L8" s="9"/>
      <c r="M8" s="9" t="s">
        <v>56</v>
      </c>
    </row>
    <row r="9" spans="1:13" ht="49.5" customHeight="1" x14ac:dyDescent="0.25">
      <c r="A9" s="9" t="s">
        <v>57</v>
      </c>
      <c r="B9" s="9" t="s">
        <v>53</v>
      </c>
      <c r="C9" s="9" t="s">
        <v>25</v>
      </c>
      <c r="D9" s="9" t="s">
        <v>16</v>
      </c>
      <c r="E9" s="9" t="s">
        <v>17</v>
      </c>
      <c r="F9" s="9" t="s">
        <v>27</v>
      </c>
      <c r="G9" s="9" t="s">
        <v>58</v>
      </c>
      <c r="H9" s="9" t="s">
        <v>52</v>
      </c>
      <c r="I9" s="9" t="s">
        <v>20</v>
      </c>
      <c r="J9" s="9" t="s">
        <v>59</v>
      </c>
      <c r="K9" s="9" t="s">
        <v>60</v>
      </c>
      <c r="L9" s="9"/>
      <c r="M9" s="9" t="s">
        <v>61</v>
      </c>
    </row>
    <row r="10" spans="1:13" ht="49.5" customHeight="1" x14ac:dyDescent="0.25">
      <c r="A10" s="9" t="s">
        <v>62</v>
      </c>
      <c r="B10" s="9" t="s">
        <v>63</v>
      </c>
      <c r="C10" s="9" t="s">
        <v>25</v>
      </c>
      <c r="D10" s="9" t="s">
        <v>16</v>
      </c>
      <c r="E10" s="9" t="s">
        <v>17</v>
      </c>
      <c r="F10" s="9" t="s">
        <v>64</v>
      </c>
      <c r="G10" s="9" t="s">
        <v>65</v>
      </c>
      <c r="H10" s="9"/>
      <c r="I10" s="9" t="s">
        <v>20</v>
      </c>
      <c r="J10" s="9" t="s">
        <v>66</v>
      </c>
      <c r="K10" s="9" t="s">
        <v>67</v>
      </c>
      <c r="L10" s="9"/>
      <c r="M10" s="9" t="s">
        <v>314</v>
      </c>
    </row>
    <row r="11" spans="1:13" ht="49.5" customHeight="1" x14ac:dyDescent="0.25">
      <c r="A11" s="9" t="s">
        <v>68</v>
      </c>
      <c r="B11" s="9" t="s">
        <v>69</v>
      </c>
      <c r="C11" s="9" t="s">
        <v>25</v>
      </c>
      <c r="D11" s="9" t="s">
        <v>16</v>
      </c>
      <c r="E11" s="9" t="s">
        <v>17</v>
      </c>
      <c r="F11" s="9" t="s">
        <v>49</v>
      </c>
      <c r="G11" s="9" t="s">
        <v>70</v>
      </c>
      <c r="H11" s="9"/>
      <c r="I11" s="9" t="s">
        <v>71</v>
      </c>
      <c r="J11" s="9" t="s">
        <v>72</v>
      </c>
      <c r="K11" s="9" t="s">
        <v>22</v>
      </c>
      <c r="L11" s="9"/>
      <c r="M11" s="9" t="s">
        <v>73</v>
      </c>
    </row>
    <row r="12" spans="1:13" ht="49.5" customHeight="1" x14ac:dyDescent="0.25">
      <c r="A12" s="9" t="s">
        <v>74</v>
      </c>
      <c r="B12" s="9" t="s">
        <v>72</v>
      </c>
      <c r="C12" s="9" t="s">
        <v>25</v>
      </c>
      <c r="D12" s="9" t="s">
        <v>16</v>
      </c>
      <c r="E12" s="9" t="s">
        <v>75</v>
      </c>
      <c r="F12" s="9" t="s">
        <v>76</v>
      </c>
      <c r="G12" s="9" t="s">
        <v>77</v>
      </c>
      <c r="H12" s="9" t="s">
        <v>68</v>
      </c>
      <c r="I12" s="9" t="s">
        <v>20</v>
      </c>
      <c r="J12" s="9" t="s">
        <v>78</v>
      </c>
      <c r="K12" s="9" t="s">
        <v>22</v>
      </c>
      <c r="L12" s="9"/>
      <c r="M12" s="9" t="s">
        <v>79</v>
      </c>
    </row>
    <row r="13" spans="1:13" ht="49.5" customHeight="1" x14ac:dyDescent="0.25">
      <c r="A13" s="9" t="s">
        <v>80</v>
      </c>
      <c r="B13" s="9" t="s">
        <v>81</v>
      </c>
      <c r="C13" s="9" t="s">
        <v>25</v>
      </c>
      <c r="D13" s="9" t="s">
        <v>16</v>
      </c>
      <c r="E13" s="9" t="s">
        <v>17</v>
      </c>
      <c r="F13" s="9" t="s">
        <v>27</v>
      </c>
      <c r="G13" s="9" t="s">
        <v>82</v>
      </c>
      <c r="H13" s="9"/>
      <c r="I13" s="9" t="s">
        <v>20</v>
      </c>
      <c r="J13" s="9" t="s">
        <v>83</v>
      </c>
      <c r="K13" s="9" t="s">
        <v>84</v>
      </c>
      <c r="L13" s="9"/>
      <c r="M13" s="9" t="s">
        <v>85</v>
      </c>
    </row>
    <row r="14" spans="1:13" ht="49.5" customHeight="1" x14ac:dyDescent="0.25">
      <c r="A14" s="9" t="s">
        <v>86</v>
      </c>
      <c r="B14" s="9" t="s">
        <v>87</v>
      </c>
      <c r="C14" s="9" t="s">
        <v>25</v>
      </c>
      <c r="D14" s="9" t="s">
        <v>16</v>
      </c>
      <c r="E14" s="9" t="s">
        <v>88</v>
      </c>
      <c r="F14" s="9" t="s">
        <v>76</v>
      </c>
      <c r="G14" s="9" t="s">
        <v>89</v>
      </c>
      <c r="H14" s="9"/>
      <c r="I14" s="9" t="s">
        <v>90</v>
      </c>
      <c r="J14" s="9" t="s">
        <v>55</v>
      </c>
      <c r="K14" s="9" t="s">
        <v>91</v>
      </c>
      <c r="L14" s="9"/>
      <c r="M14" s="9" t="s">
        <v>92</v>
      </c>
    </row>
    <row r="15" spans="1:13" ht="49.5" customHeight="1" x14ac:dyDescent="0.25">
      <c r="A15" s="9" t="s">
        <v>93</v>
      </c>
      <c r="B15" s="9" t="s">
        <v>94</v>
      </c>
      <c r="C15" s="9" t="s">
        <v>25</v>
      </c>
      <c r="D15" s="9" t="s">
        <v>16</v>
      </c>
      <c r="E15" s="9" t="s">
        <v>17</v>
      </c>
      <c r="F15" s="9" t="s">
        <v>38</v>
      </c>
      <c r="G15" s="9" t="s">
        <v>95</v>
      </c>
      <c r="H15" s="9" t="s">
        <v>96</v>
      </c>
      <c r="I15" s="9" t="s">
        <v>20</v>
      </c>
      <c r="J15" s="9" t="s">
        <v>97</v>
      </c>
      <c r="K15" s="9" t="s">
        <v>22</v>
      </c>
      <c r="L15" s="9"/>
      <c r="M15" s="9" t="s">
        <v>98</v>
      </c>
    </row>
    <row r="16" spans="1:13" ht="49.5" customHeight="1" x14ac:dyDescent="0.25">
      <c r="A16" s="9" t="s">
        <v>99</v>
      </c>
      <c r="B16" s="9" t="s">
        <v>100</v>
      </c>
      <c r="C16" s="9" t="s">
        <v>25</v>
      </c>
      <c r="D16" s="9" t="s">
        <v>16</v>
      </c>
      <c r="E16" s="9" t="s">
        <v>17</v>
      </c>
      <c r="F16" s="9" t="s">
        <v>101</v>
      </c>
      <c r="G16" s="9" t="s">
        <v>102</v>
      </c>
      <c r="H16" s="9"/>
      <c r="I16" s="9" t="s">
        <v>103</v>
      </c>
      <c r="J16" s="9" t="s">
        <v>97</v>
      </c>
      <c r="K16" s="9" t="s">
        <v>104</v>
      </c>
      <c r="L16" s="9"/>
      <c r="M16" s="9" t="s">
        <v>105</v>
      </c>
    </row>
    <row r="17" spans="1:13" ht="49.5" customHeight="1" x14ac:dyDescent="0.25">
      <c r="A17" s="9" t="s">
        <v>106</v>
      </c>
      <c r="B17" s="9" t="s">
        <v>107</v>
      </c>
      <c r="C17" s="9" t="s">
        <v>25</v>
      </c>
      <c r="D17" s="9" t="s">
        <v>16</v>
      </c>
      <c r="E17" s="9" t="s">
        <v>17</v>
      </c>
      <c r="F17" s="9" t="s">
        <v>108</v>
      </c>
      <c r="G17" s="9" t="s">
        <v>109</v>
      </c>
      <c r="H17" s="9" t="s">
        <v>74</v>
      </c>
      <c r="I17" s="9" t="s">
        <v>20</v>
      </c>
      <c r="J17" s="9" t="s">
        <v>78</v>
      </c>
      <c r="K17" s="9" t="s">
        <v>22</v>
      </c>
      <c r="L17" s="9"/>
      <c r="M17" s="9" t="s">
        <v>110</v>
      </c>
    </row>
    <row r="18" spans="1:13" ht="49.5" customHeight="1" x14ac:dyDescent="0.25">
      <c r="A18" s="9" t="s">
        <v>111</v>
      </c>
      <c r="B18" s="9" t="s">
        <v>112</v>
      </c>
      <c r="C18" s="9" t="s">
        <v>25</v>
      </c>
      <c r="D18" s="9" t="s">
        <v>16</v>
      </c>
      <c r="E18" s="9" t="s">
        <v>113</v>
      </c>
      <c r="F18" s="9" t="s">
        <v>64</v>
      </c>
      <c r="G18" s="9" t="s">
        <v>114</v>
      </c>
      <c r="H18" s="9" t="s">
        <v>99</v>
      </c>
      <c r="I18" s="9" t="s">
        <v>103</v>
      </c>
      <c r="J18" s="9"/>
      <c r="K18" s="9" t="s">
        <v>104</v>
      </c>
      <c r="L18" s="9"/>
      <c r="M18" s="9" t="s">
        <v>115</v>
      </c>
    </row>
    <row r="19" spans="1:13" ht="49.5" customHeight="1" x14ac:dyDescent="0.25">
      <c r="A19" s="9" t="s">
        <v>116</v>
      </c>
      <c r="B19" s="9" t="s">
        <v>117</v>
      </c>
      <c r="C19" s="9" t="s">
        <v>25</v>
      </c>
      <c r="D19" s="9" t="s">
        <v>16</v>
      </c>
      <c r="E19" s="9" t="s">
        <v>118</v>
      </c>
      <c r="F19" s="9" t="s">
        <v>76</v>
      </c>
      <c r="G19" s="9" t="s">
        <v>119</v>
      </c>
      <c r="H19" s="9"/>
      <c r="I19" s="9" t="s">
        <v>20</v>
      </c>
      <c r="J19" s="9" t="s">
        <v>120</v>
      </c>
      <c r="K19" s="9" t="s">
        <v>22</v>
      </c>
      <c r="L19" s="9"/>
      <c r="M19" s="9" t="s">
        <v>121</v>
      </c>
    </row>
    <row r="20" spans="1:13" ht="49.5" customHeight="1" x14ac:dyDescent="0.25">
      <c r="A20" s="9" t="s">
        <v>122</v>
      </c>
      <c r="B20" s="9" t="s">
        <v>117</v>
      </c>
      <c r="C20" s="9" t="s">
        <v>25</v>
      </c>
      <c r="D20" s="9" t="s">
        <v>16</v>
      </c>
      <c r="E20" s="9" t="s">
        <v>17</v>
      </c>
      <c r="F20" s="9" t="s">
        <v>64</v>
      </c>
      <c r="G20" s="9" t="s">
        <v>123</v>
      </c>
      <c r="H20" s="9"/>
      <c r="I20" s="9" t="s">
        <v>20</v>
      </c>
      <c r="J20" s="9" t="s">
        <v>117</v>
      </c>
      <c r="K20" s="9" t="s">
        <v>22</v>
      </c>
      <c r="L20" s="9"/>
      <c r="M20" s="9" t="s">
        <v>124</v>
      </c>
    </row>
    <row r="21" spans="1:13" ht="49.5" customHeight="1" x14ac:dyDescent="0.25">
      <c r="A21" s="9" t="s">
        <v>125</v>
      </c>
      <c r="B21" s="9" t="s">
        <v>120</v>
      </c>
      <c r="C21" s="9" t="s">
        <v>25</v>
      </c>
      <c r="D21" s="9" t="s">
        <v>126</v>
      </c>
      <c r="E21" s="9" t="s">
        <v>127</v>
      </c>
      <c r="F21" s="9" t="s">
        <v>128</v>
      </c>
      <c r="G21" s="9" t="s">
        <v>129</v>
      </c>
      <c r="H21" s="9" t="s">
        <v>74</v>
      </c>
      <c r="I21" s="9" t="s">
        <v>130</v>
      </c>
      <c r="J21" s="9" t="s">
        <v>131</v>
      </c>
      <c r="K21" s="9" t="s">
        <v>132</v>
      </c>
      <c r="L21" s="9"/>
      <c r="M21" s="9" t="s">
        <v>133</v>
      </c>
    </row>
    <row r="22" spans="1:13" ht="49.5" customHeight="1" x14ac:dyDescent="0.25">
      <c r="A22" s="9" t="s">
        <v>134</v>
      </c>
      <c r="B22" s="9" t="s">
        <v>135</v>
      </c>
      <c r="C22" s="9" t="s">
        <v>136</v>
      </c>
      <c r="D22" s="9" t="s">
        <v>137</v>
      </c>
      <c r="E22" s="9" t="s">
        <v>138</v>
      </c>
      <c r="F22" s="9" t="s">
        <v>139</v>
      </c>
      <c r="G22" s="9" t="s">
        <v>140</v>
      </c>
      <c r="H22" s="9"/>
      <c r="I22" s="9" t="s">
        <v>141</v>
      </c>
      <c r="J22" s="9" t="s">
        <v>142</v>
      </c>
      <c r="K22" s="9" t="s">
        <v>104</v>
      </c>
      <c r="L22" s="9"/>
      <c r="M22" s="9" t="s">
        <v>143</v>
      </c>
    </row>
    <row r="23" spans="1:13" ht="49.5" customHeight="1" x14ac:dyDescent="0.25">
      <c r="A23" s="9" t="s">
        <v>144</v>
      </c>
      <c r="B23" s="9" t="s">
        <v>145</v>
      </c>
      <c r="C23" s="9" t="s">
        <v>136</v>
      </c>
      <c r="D23" s="9" t="s">
        <v>146</v>
      </c>
      <c r="E23" s="9" t="s">
        <v>147</v>
      </c>
      <c r="F23" s="9" t="s">
        <v>148</v>
      </c>
      <c r="G23" s="9" t="s">
        <v>149</v>
      </c>
      <c r="H23" s="9"/>
      <c r="I23" s="9" t="s">
        <v>150</v>
      </c>
      <c r="J23" s="9" t="s">
        <v>151</v>
      </c>
      <c r="K23" s="9" t="s">
        <v>152</v>
      </c>
      <c r="L23" s="9"/>
      <c r="M23" s="9" t="s">
        <v>153</v>
      </c>
    </row>
    <row r="24" spans="1:13" ht="49.5" customHeight="1" x14ac:dyDescent="0.25">
      <c r="A24" s="9" t="s">
        <v>154</v>
      </c>
      <c r="B24" s="9" t="s">
        <v>155</v>
      </c>
      <c r="C24" s="9" t="s">
        <v>136</v>
      </c>
      <c r="D24" s="9" t="s">
        <v>156</v>
      </c>
      <c r="E24" s="9" t="s">
        <v>17</v>
      </c>
      <c r="F24" s="9" t="s">
        <v>157</v>
      </c>
      <c r="G24" s="9" t="s">
        <v>158</v>
      </c>
      <c r="H24" s="9"/>
      <c r="I24" s="9" t="s">
        <v>159</v>
      </c>
      <c r="J24" s="9" t="s">
        <v>155</v>
      </c>
      <c r="K24" s="9" t="s">
        <v>104</v>
      </c>
      <c r="L24" s="9"/>
      <c r="M24" s="9" t="s">
        <v>310</v>
      </c>
    </row>
    <row r="25" spans="1:13" ht="49.5" customHeight="1" x14ac:dyDescent="0.25">
      <c r="A25" s="9" t="s">
        <v>160</v>
      </c>
      <c r="B25" s="9" t="s">
        <v>161</v>
      </c>
      <c r="C25" s="9" t="s">
        <v>136</v>
      </c>
      <c r="D25" s="9" t="s">
        <v>162</v>
      </c>
      <c r="E25" s="9" t="s">
        <v>17</v>
      </c>
      <c r="F25" s="9" t="s">
        <v>163</v>
      </c>
      <c r="G25" s="9" t="s">
        <v>164</v>
      </c>
      <c r="H25" s="9"/>
      <c r="I25" s="9" t="s">
        <v>165</v>
      </c>
      <c r="J25" s="9"/>
      <c r="K25" s="9" t="s">
        <v>22</v>
      </c>
      <c r="L25" s="9"/>
      <c r="M25" s="9" t="s">
        <v>166</v>
      </c>
    </row>
    <row r="26" spans="1:13" ht="49.5" customHeight="1" x14ac:dyDescent="0.25">
      <c r="A26" s="9" t="s">
        <v>167</v>
      </c>
      <c r="B26" s="9" t="s">
        <v>168</v>
      </c>
      <c r="C26" s="9" t="s">
        <v>136</v>
      </c>
      <c r="D26" s="9" t="s">
        <v>162</v>
      </c>
      <c r="E26" s="9" t="s">
        <v>17</v>
      </c>
      <c r="F26" s="9" t="s">
        <v>169</v>
      </c>
      <c r="G26" s="9" t="s">
        <v>170</v>
      </c>
      <c r="H26" s="9"/>
      <c r="I26" s="9" t="s">
        <v>20</v>
      </c>
      <c r="J26" s="9" t="s">
        <v>168</v>
      </c>
      <c r="K26" s="9" t="s">
        <v>22</v>
      </c>
      <c r="L26" s="9"/>
      <c r="M26" s="9" t="s">
        <v>171</v>
      </c>
    </row>
    <row r="27" spans="1:13" ht="49.5" customHeight="1" x14ac:dyDescent="0.25">
      <c r="A27" s="9" t="s">
        <v>172</v>
      </c>
      <c r="B27" s="9" t="s">
        <v>173</v>
      </c>
      <c r="C27" s="9" t="s">
        <v>136</v>
      </c>
      <c r="D27" s="9" t="s">
        <v>162</v>
      </c>
      <c r="E27" s="9" t="s">
        <v>17</v>
      </c>
      <c r="F27" s="9" t="s">
        <v>174</v>
      </c>
      <c r="G27" s="9" t="s">
        <v>175</v>
      </c>
      <c r="H27" s="9" t="s">
        <v>167</v>
      </c>
      <c r="I27" s="9" t="s">
        <v>20</v>
      </c>
      <c r="J27" s="9" t="s">
        <v>176</v>
      </c>
      <c r="K27" s="9" t="s">
        <v>177</v>
      </c>
      <c r="L27" s="9"/>
      <c r="M27" s="9" t="s">
        <v>315</v>
      </c>
    </row>
    <row r="28" spans="1:13" ht="49.5" customHeight="1" x14ac:dyDescent="0.25">
      <c r="A28" s="9" t="s">
        <v>178</v>
      </c>
      <c r="B28" s="9" t="s">
        <v>179</v>
      </c>
      <c r="C28" s="9" t="s">
        <v>136</v>
      </c>
      <c r="D28" s="9" t="s">
        <v>180</v>
      </c>
      <c r="E28" s="9" t="s">
        <v>17</v>
      </c>
      <c r="F28" s="9" t="s">
        <v>38</v>
      </c>
      <c r="G28" s="9" t="s">
        <v>181</v>
      </c>
      <c r="H28" s="9"/>
      <c r="I28" s="9"/>
      <c r="J28" s="9"/>
      <c r="K28" s="9" t="s">
        <v>182</v>
      </c>
      <c r="L28" s="9"/>
      <c r="M28" s="9" t="s">
        <v>183</v>
      </c>
    </row>
    <row r="29" spans="1:13" ht="49.5" customHeight="1" x14ac:dyDescent="0.25">
      <c r="A29" s="9" t="s">
        <v>184</v>
      </c>
      <c r="B29" s="9" t="s">
        <v>185</v>
      </c>
      <c r="C29" s="9" t="s">
        <v>136</v>
      </c>
      <c r="D29" s="9" t="s">
        <v>162</v>
      </c>
      <c r="E29" s="9" t="s">
        <v>186</v>
      </c>
      <c r="F29" s="9" t="s">
        <v>187</v>
      </c>
      <c r="G29" s="9" t="s">
        <v>188</v>
      </c>
      <c r="H29" s="9" t="s">
        <v>172</v>
      </c>
      <c r="I29" s="9" t="s">
        <v>189</v>
      </c>
      <c r="J29" s="9" t="s">
        <v>185</v>
      </c>
      <c r="K29" s="9" t="s">
        <v>190</v>
      </c>
      <c r="L29" s="9"/>
      <c r="M29" s="9" t="s">
        <v>191</v>
      </c>
    </row>
    <row r="30" spans="1:13" ht="49.5" customHeight="1" x14ac:dyDescent="0.25">
      <c r="A30" s="9" t="s">
        <v>192</v>
      </c>
      <c r="B30" s="9" t="s">
        <v>193</v>
      </c>
      <c r="C30" s="9" t="s">
        <v>136</v>
      </c>
      <c r="D30" s="9" t="s">
        <v>180</v>
      </c>
      <c r="E30" s="9" t="s">
        <v>17</v>
      </c>
      <c r="F30" s="9" t="s">
        <v>194</v>
      </c>
      <c r="G30" s="9" t="s">
        <v>195</v>
      </c>
      <c r="H30" s="9" t="s">
        <v>172</v>
      </c>
      <c r="I30" s="9" t="s">
        <v>196</v>
      </c>
      <c r="J30" s="9" t="s">
        <v>193</v>
      </c>
      <c r="K30" s="9" t="s">
        <v>197</v>
      </c>
      <c r="L30" s="9"/>
      <c r="M30" s="9" t="s">
        <v>198</v>
      </c>
    </row>
    <row r="31" spans="1:13" ht="49.5" customHeight="1" x14ac:dyDescent="0.25">
      <c r="A31" s="9" t="s">
        <v>199</v>
      </c>
      <c r="B31" s="9" t="s">
        <v>200</v>
      </c>
      <c r="C31" s="9" t="s">
        <v>136</v>
      </c>
      <c r="D31" s="9" t="s">
        <v>162</v>
      </c>
      <c r="E31" s="9" t="s">
        <v>17</v>
      </c>
      <c r="F31" s="9" t="s">
        <v>201</v>
      </c>
      <c r="G31" s="9" t="s">
        <v>202</v>
      </c>
      <c r="H31" s="9" t="s">
        <v>154</v>
      </c>
      <c r="I31" s="9" t="s">
        <v>203</v>
      </c>
      <c r="J31" s="9"/>
      <c r="K31" s="9" t="s">
        <v>104</v>
      </c>
      <c r="L31" s="9"/>
      <c r="M31" s="9" t="s">
        <v>204</v>
      </c>
    </row>
    <row r="32" spans="1:13" ht="49.5" customHeight="1" x14ac:dyDescent="0.25">
      <c r="A32" s="9" t="s">
        <v>205</v>
      </c>
      <c r="B32" s="9" t="s">
        <v>206</v>
      </c>
      <c r="C32" s="9" t="s">
        <v>136</v>
      </c>
      <c r="D32" s="9" t="s">
        <v>162</v>
      </c>
      <c r="E32" s="9" t="s">
        <v>17</v>
      </c>
      <c r="F32" s="9" t="s">
        <v>207</v>
      </c>
      <c r="G32" s="9" t="s">
        <v>208</v>
      </c>
      <c r="H32" s="9" t="s">
        <v>172</v>
      </c>
      <c r="I32" s="9" t="s">
        <v>20</v>
      </c>
      <c r="J32" s="9" t="s">
        <v>176</v>
      </c>
      <c r="K32" s="9" t="s">
        <v>29</v>
      </c>
      <c r="L32" s="9"/>
      <c r="M32" s="9" t="s">
        <v>209</v>
      </c>
    </row>
    <row r="33" spans="1:13" ht="49.5" customHeight="1" x14ac:dyDescent="0.25">
      <c r="A33" s="9" t="s">
        <v>210</v>
      </c>
      <c r="B33" s="9" t="s">
        <v>211</v>
      </c>
      <c r="C33" s="9" t="s">
        <v>136</v>
      </c>
      <c r="D33" s="9" t="s">
        <v>180</v>
      </c>
      <c r="E33" s="9" t="s">
        <v>212</v>
      </c>
      <c r="F33" s="9" t="s">
        <v>213</v>
      </c>
      <c r="G33" s="9" t="s">
        <v>214</v>
      </c>
      <c r="H33" s="9"/>
      <c r="I33" s="9" t="s">
        <v>150</v>
      </c>
      <c r="J33" s="9" t="s">
        <v>211</v>
      </c>
      <c r="K33" s="9" t="s">
        <v>152</v>
      </c>
      <c r="L33" s="9"/>
      <c r="M33" s="9" t="s">
        <v>215</v>
      </c>
    </row>
    <row r="34" spans="1:13" ht="49.5" customHeight="1" x14ac:dyDescent="0.25">
      <c r="A34" s="9" t="s">
        <v>216</v>
      </c>
      <c r="B34" s="9" t="s">
        <v>217</v>
      </c>
      <c r="C34" s="9" t="s">
        <v>136</v>
      </c>
      <c r="D34" s="9" t="s">
        <v>162</v>
      </c>
      <c r="E34" s="9" t="s">
        <v>17</v>
      </c>
      <c r="F34" s="9" t="s">
        <v>218</v>
      </c>
      <c r="G34" s="9" t="s">
        <v>219</v>
      </c>
      <c r="H34" s="9" t="s">
        <v>210</v>
      </c>
      <c r="I34" s="9" t="s">
        <v>220</v>
      </c>
      <c r="J34" s="9" t="s">
        <v>217</v>
      </c>
      <c r="K34" s="9" t="s">
        <v>104</v>
      </c>
      <c r="L34" s="9"/>
      <c r="M34" s="9" t="s">
        <v>221</v>
      </c>
    </row>
    <row r="35" spans="1:13" ht="49.5" customHeight="1" x14ac:dyDescent="0.25">
      <c r="A35" s="9" t="s">
        <v>222</v>
      </c>
      <c r="B35" s="9" t="s">
        <v>223</v>
      </c>
      <c r="C35" s="9" t="s">
        <v>136</v>
      </c>
      <c r="D35" s="9" t="s">
        <v>180</v>
      </c>
      <c r="E35" s="9" t="s">
        <v>17</v>
      </c>
      <c r="F35" s="9" t="s">
        <v>101</v>
      </c>
      <c r="G35" s="9" t="s">
        <v>224</v>
      </c>
      <c r="H35" s="9"/>
      <c r="I35" s="9" t="s">
        <v>20</v>
      </c>
      <c r="J35" s="9" t="s">
        <v>225</v>
      </c>
      <c r="K35" s="9" t="s">
        <v>104</v>
      </c>
      <c r="L35" s="9"/>
      <c r="M35" s="9"/>
    </row>
    <row r="36" spans="1:13" ht="49.5" customHeight="1" x14ac:dyDescent="0.25">
      <c r="A36" s="9" t="s">
        <v>226</v>
      </c>
      <c r="B36" s="9" t="s">
        <v>227</v>
      </c>
      <c r="C36" s="9" t="s">
        <v>136</v>
      </c>
      <c r="D36" s="9" t="s">
        <v>180</v>
      </c>
      <c r="E36" s="9" t="s">
        <v>228</v>
      </c>
      <c r="F36" s="9" t="s">
        <v>229</v>
      </c>
      <c r="G36" s="9" t="s">
        <v>230</v>
      </c>
      <c r="H36" s="9" t="s">
        <v>222</v>
      </c>
      <c r="I36" s="9" t="s">
        <v>231</v>
      </c>
      <c r="J36" s="9"/>
      <c r="K36" s="9" t="s">
        <v>104</v>
      </c>
      <c r="L36" s="9"/>
      <c r="M36" s="9" t="s">
        <v>232</v>
      </c>
    </row>
    <row r="37" spans="1:13" ht="49.5" customHeight="1" x14ac:dyDescent="0.25">
      <c r="A37" s="9" t="s">
        <v>233</v>
      </c>
      <c r="B37" s="9" t="s">
        <v>234</v>
      </c>
      <c r="C37" s="9" t="s">
        <v>136</v>
      </c>
      <c r="D37" s="9" t="s">
        <v>156</v>
      </c>
      <c r="E37" s="9" t="s">
        <v>17</v>
      </c>
      <c r="F37" s="9" t="s">
        <v>235</v>
      </c>
      <c r="G37" s="9" t="s">
        <v>236</v>
      </c>
      <c r="H37" s="9"/>
      <c r="I37" s="9" t="s">
        <v>20</v>
      </c>
      <c r="J37" s="9" t="s">
        <v>237</v>
      </c>
      <c r="K37" s="9" t="s">
        <v>91</v>
      </c>
      <c r="L37" s="9"/>
      <c r="M37" s="9" t="s">
        <v>238</v>
      </c>
    </row>
    <row r="38" spans="1:13" ht="49.5" customHeight="1" x14ac:dyDescent="0.25">
      <c r="A38" s="9" t="s">
        <v>239</v>
      </c>
      <c r="B38" s="9" t="s">
        <v>240</v>
      </c>
      <c r="C38" s="9" t="s">
        <v>136</v>
      </c>
      <c r="D38" s="9" t="s">
        <v>162</v>
      </c>
      <c r="E38" s="9" t="s">
        <v>17</v>
      </c>
      <c r="F38" s="9" t="s">
        <v>235</v>
      </c>
      <c r="G38" s="9" t="s">
        <v>241</v>
      </c>
      <c r="H38" s="9"/>
      <c r="I38" s="9" t="s">
        <v>71</v>
      </c>
      <c r="J38" s="9" t="s">
        <v>242</v>
      </c>
      <c r="K38" s="9" t="s">
        <v>243</v>
      </c>
      <c r="L38" s="9"/>
      <c r="M38" s="9" t="s">
        <v>316</v>
      </c>
    </row>
    <row r="39" spans="1:13" ht="49.5" customHeight="1" x14ac:dyDescent="0.25">
      <c r="A39" s="9" t="s">
        <v>244</v>
      </c>
      <c r="B39" s="9" t="s">
        <v>242</v>
      </c>
      <c r="C39" s="9" t="s">
        <v>136</v>
      </c>
      <c r="D39" s="9" t="s">
        <v>245</v>
      </c>
      <c r="E39" s="9" t="s">
        <v>246</v>
      </c>
      <c r="F39" s="9" t="s">
        <v>76</v>
      </c>
      <c r="G39" s="9" t="s">
        <v>247</v>
      </c>
      <c r="H39" s="9" t="s">
        <v>239</v>
      </c>
      <c r="I39" s="9" t="s">
        <v>248</v>
      </c>
      <c r="J39" s="9" t="s">
        <v>242</v>
      </c>
      <c r="K39" s="9" t="s">
        <v>249</v>
      </c>
      <c r="L39" s="9"/>
      <c r="M39" s="9" t="s">
        <v>250</v>
      </c>
    </row>
    <row r="40" spans="1:13" ht="49.5" customHeight="1" x14ac:dyDescent="0.25">
      <c r="A40" s="9" t="s">
        <v>251</v>
      </c>
      <c r="B40" s="9" t="s">
        <v>252</v>
      </c>
      <c r="C40" s="9" t="s">
        <v>136</v>
      </c>
      <c r="D40" s="9" t="s">
        <v>253</v>
      </c>
      <c r="E40" s="9" t="s">
        <v>254</v>
      </c>
      <c r="F40" s="9" t="s">
        <v>38</v>
      </c>
      <c r="G40" s="9" t="s">
        <v>255</v>
      </c>
      <c r="H40" s="9"/>
      <c r="I40" s="9" t="s">
        <v>256</v>
      </c>
      <c r="J40" s="9"/>
      <c r="K40" s="9" t="s">
        <v>182</v>
      </c>
      <c r="L40" s="9"/>
      <c r="M40" s="9" t="s">
        <v>257</v>
      </c>
    </row>
    <row r="41" spans="1:13" ht="49.5" customHeight="1" x14ac:dyDescent="0.25">
      <c r="A41" s="9" t="s">
        <v>258</v>
      </c>
      <c r="B41" s="9" t="s">
        <v>259</v>
      </c>
      <c r="C41" s="9" t="s">
        <v>136</v>
      </c>
      <c r="D41" s="9" t="s">
        <v>180</v>
      </c>
      <c r="E41" s="9" t="s">
        <v>17</v>
      </c>
      <c r="F41" s="9" t="s">
        <v>260</v>
      </c>
      <c r="G41" s="9" t="s">
        <v>261</v>
      </c>
      <c r="H41" s="9" t="s">
        <v>233</v>
      </c>
      <c r="I41" s="9" t="s">
        <v>20</v>
      </c>
      <c r="J41" s="9" t="s">
        <v>237</v>
      </c>
      <c r="K41" s="9" t="s">
        <v>91</v>
      </c>
      <c r="L41" s="9"/>
      <c r="M41" s="9" t="s">
        <v>262</v>
      </c>
    </row>
    <row r="42" spans="1:13" ht="49.5" customHeight="1" x14ac:dyDescent="0.25">
      <c r="A42" s="9" t="s">
        <v>263</v>
      </c>
      <c r="B42" s="9" t="s">
        <v>264</v>
      </c>
      <c r="C42" s="9" t="s">
        <v>136</v>
      </c>
      <c r="D42" s="9" t="s">
        <v>162</v>
      </c>
      <c r="E42" s="9" t="s">
        <v>17</v>
      </c>
      <c r="F42" s="9" t="s">
        <v>265</v>
      </c>
      <c r="G42" s="9" t="s">
        <v>266</v>
      </c>
      <c r="H42" s="9" t="s">
        <v>267</v>
      </c>
      <c r="I42" s="9" t="s">
        <v>268</v>
      </c>
      <c r="J42" s="9"/>
      <c r="K42" s="9" t="s">
        <v>269</v>
      </c>
      <c r="L42" s="9"/>
      <c r="M42" s="9" t="s">
        <v>270</v>
      </c>
    </row>
    <row r="43" spans="1:13" ht="49.5" customHeight="1" x14ac:dyDescent="0.25">
      <c r="A43" s="9" t="s">
        <v>271</v>
      </c>
      <c r="B43" s="9" t="s">
        <v>272</v>
      </c>
      <c r="C43" s="9" t="s">
        <v>136</v>
      </c>
      <c r="D43" s="9" t="s">
        <v>162</v>
      </c>
      <c r="E43" s="9" t="s">
        <v>273</v>
      </c>
      <c r="F43" s="9" t="s">
        <v>207</v>
      </c>
      <c r="G43" s="9" t="s">
        <v>274</v>
      </c>
      <c r="H43" s="9" t="s">
        <v>263</v>
      </c>
      <c r="I43" s="9" t="s">
        <v>268</v>
      </c>
      <c r="J43" s="9"/>
      <c r="K43" s="9" t="s">
        <v>29</v>
      </c>
      <c r="L43" s="9"/>
      <c r="M43" s="9" t="s">
        <v>275</v>
      </c>
    </row>
    <row r="44" spans="1:13" ht="54.75" customHeight="1" x14ac:dyDescent="0.25">
      <c r="A44" s="9" t="s">
        <v>276</v>
      </c>
      <c r="B44" s="9" t="s">
        <v>277</v>
      </c>
      <c r="C44" s="9" t="s">
        <v>136</v>
      </c>
      <c r="D44" s="9" t="s">
        <v>162</v>
      </c>
      <c r="E44" s="9" t="s">
        <v>17</v>
      </c>
      <c r="F44" s="9" t="s">
        <v>278</v>
      </c>
      <c r="G44" s="9" t="s">
        <v>279</v>
      </c>
      <c r="H44" s="9"/>
      <c r="I44" s="9" t="s">
        <v>20</v>
      </c>
      <c r="J44" s="9" t="s">
        <v>237</v>
      </c>
      <c r="K44" s="9" t="s">
        <v>91</v>
      </c>
      <c r="L44" s="9"/>
      <c r="M44" s="9" t="s">
        <v>318</v>
      </c>
    </row>
    <row r="45" spans="1:13" ht="48" customHeight="1" x14ac:dyDescent="0.25">
      <c r="A45" s="12" t="s">
        <v>306</v>
      </c>
      <c r="B45" s="10" t="s">
        <v>311</v>
      </c>
      <c r="C45" s="11" t="s">
        <v>136</v>
      </c>
      <c r="D45" s="11" t="s">
        <v>162</v>
      </c>
      <c r="E45" s="11" t="s">
        <v>17</v>
      </c>
      <c r="F45" s="11" t="s">
        <v>278</v>
      </c>
      <c r="G45" s="13" t="s">
        <v>307</v>
      </c>
      <c r="H45" s="12"/>
      <c r="I45" s="11" t="s">
        <v>308</v>
      </c>
      <c r="J45" s="10" t="s">
        <v>311</v>
      </c>
      <c r="K45" s="11" t="s">
        <v>309</v>
      </c>
      <c r="L45" s="12"/>
      <c r="M45" s="11" t="s">
        <v>317</v>
      </c>
    </row>
  </sheetData>
  <autoFilter ref="A1:M44" xr:uid="{00000000-0009-0000-0000-000000000000}"/>
  <pageMargins left="0.75" right="0.75" top="1" bottom="1" header="0.511811023622047" footer="0.511811023622047"/>
  <pageSetup paperSize="154" scale="8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zoomScaleNormal="100" workbookViewId="0"/>
  </sheetViews>
  <sheetFormatPr defaultColWidth="8.7109375" defaultRowHeight="15" x14ac:dyDescent="0.25"/>
  <cols>
    <col min="1" max="1" width="42" customWidth="1"/>
    <col min="2" max="2" width="14" customWidth="1"/>
  </cols>
  <sheetData>
    <row r="1" spans="1:2" ht="15.75" customHeight="1" x14ac:dyDescent="0.25">
      <c r="A1" s="2" t="s">
        <v>280</v>
      </c>
    </row>
    <row r="2" spans="1:2" ht="15" customHeight="1" x14ac:dyDescent="0.25">
      <c r="A2" s="3" t="s">
        <v>281</v>
      </c>
    </row>
    <row r="4" spans="1:2" ht="15" customHeight="1" x14ac:dyDescent="0.25">
      <c r="A4" s="4" t="s">
        <v>282</v>
      </c>
      <c r="B4" s="5">
        <f>COUNTA('Request Log'!A2:A44)</f>
        <v>43</v>
      </c>
    </row>
    <row r="5" spans="1:2" ht="15" customHeight="1" x14ac:dyDescent="0.25">
      <c r="A5" s="4" t="s">
        <v>283</v>
      </c>
      <c r="B5" s="5">
        <f>COUNTIF('Request Log'!A2:A44,"2025*")</f>
        <v>21</v>
      </c>
    </row>
    <row r="6" spans="1:2" ht="15" customHeight="1" x14ac:dyDescent="0.25">
      <c r="A6" s="4" t="s">
        <v>284</v>
      </c>
      <c r="B6" s="5">
        <f>COUNTIF('Request Log'!A2:A44,"2026*")</f>
        <v>22</v>
      </c>
    </row>
    <row r="7" spans="1:2" ht="15" customHeight="1" x14ac:dyDescent="0.25">
      <c r="A7" s="4" t="s">
        <v>285</v>
      </c>
      <c r="B7" s="5">
        <f>COUNTIF('Request Log'!F2:F44,"Public Records Request")</f>
        <v>4</v>
      </c>
    </row>
    <row r="8" spans="1:2" ht="15" customHeight="1" x14ac:dyDescent="0.25">
      <c r="A8" s="4" t="s">
        <v>20</v>
      </c>
      <c r="B8" s="5">
        <f>COUNTIF('Request Log'!I2:I44,"Completed*")</f>
        <v>23</v>
      </c>
    </row>
    <row r="9" spans="1:2" ht="15" customHeight="1" x14ac:dyDescent="0.25">
      <c r="A9" s="4" t="s">
        <v>286</v>
      </c>
      <c r="B9" s="5">
        <f>COUNTIF('Request Log'!I2:I44,"OPEN")+COUNTIF('Request Log'!I2:I44,"*progress*")+COUNTIF('Request Log'!I2:I44,"*Pending*")+COUNTIF('Request Log'!I2:I44,"Open issue")</f>
        <v>3</v>
      </c>
    </row>
    <row r="10" spans="1:2" ht="15" customHeight="1" x14ac:dyDescent="0.25">
      <c r="A10" s="4" t="s">
        <v>287</v>
      </c>
      <c r="B10" s="5">
        <f>SUM('Request Log'!L2:L44)</f>
        <v>0</v>
      </c>
    </row>
    <row r="12" spans="1:2" ht="15" customHeight="1" x14ac:dyDescent="0.25">
      <c r="A12" s="5" t="s">
        <v>288</v>
      </c>
    </row>
    <row r="13" spans="1:2" ht="27.75" customHeight="1" x14ac:dyDescent="0.25">
      <c r="A13" s="6" t="s">
        <v>289</v>
      </c>
    </row>
    <row r="14" spans="1:2" ht="27.75" customHeight="1" x14ac:dyDescent="0.25">
      <c r="A14" s="6" t="s">
        <v>290</v>
      </c>
    </row>
    <row r="15" spans="1:2" ht="27.75" customHeight="1" x14ac:dyDescent="0.25">
      <c r="A15" s="6" t="s">
        <v>291</v>
      </c>
    </row>
    <row r="16" spans="1:2" ht="27.75" customHeight="1" x14ac:dyDescent="0.25">
      <c r="A16" s="6" t="s">
        <v>292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8" customWidth="1"/>
    <col min="2" max="2" width="12" customWidth="1"/>
    <col min="3" max="3" width="16" customWidth="1"/>
    <col min="4" max="4" width="12" customWidth="1"/>
    <col min="5" max="5" width="55" customWidth="1"/>
    <col min="6" max="6" width="16" customWidth="1"/>
    <col min="7" max="7" width="14" customWidth="1"/>
    <col min="8" max="8" width="30" customWidth="1"/>
  </cols>
  <sheetData>
    <row r="1" spans="1:8" ht="25.5" x14ac:dyDescent="0.25">
      <c r="A1" s="1" t="s">
        <v>293</v>
      </c>
      <c r="B1" s="1" t="s">
        <v>294</v>
      </c>
      <c r="C1" s="1" t="s">
        <v>295</v>
      </c>
      <c r="D1" s="1" t="s">
        <v>296</v>
      </c>
      <c r="E1" s="1" t="s">
        <v>297</v>
      </c>
      <c r="F1" s="1" t="s">
        <v>298</v>
      </c>
      <c r="G1" s="1" t="s">
        <v>299</v>
      </c>
      <c r="H1" s="1" t="s">
        <v>12</v>
      </c>
    </row>
    <row r="2" spans="1:8" ht="24" x14ac:dyDescent="0.25">
      <c r="A2" s="7" t="s">
        <v>300</v>
      </c>
      <c r="B2" s="7"/>
      <c r="C2" s="7" t="s">
        <v>301</v>
      </c>
      <c r="D2" s="7" t="s">
        <v>233</v>
      </c>
      <c r="E2" s="7" t="s">
        <v>302</v>
      </c>
      <c r="F2" s="7" t="s">
        <v>303</v>
      </c>
      <c r="G2" s="7" t="s">
        <v>304</v>
      </c>
      <c r="H2" s="7" t="s">
        <v>305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Request Log</vt:lpstr>
      <vt:lpstr>Summary</vt:lpstr>
      <vt:lpstr>Produced Records 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Emilia Ellington</cp:lastModifiedBy>
  <cp:revision>0</cp:revision>
  <cp:lastPrinted>2026-07-10T20:16:34Z</cp:lastPrinted>
  <dcterms:created xsi:type="dcterms:W3CDTF">2026-07-07T21:05:37Z</dcterms:created>
  <dcterms:modified xsi:type="dcterms:W3CDTF">2026-07-10T20:17:46Z</dcterms:modified>
  <dc:language>en-US</dc:language>
</cp:coreProperties>
</file>